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6F063AB-A694-436B-9388-512723C7F871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  <sheet name="HAZİRAN 2026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3" l="1"/>
  <c r="AC2" i="12"/>
  <c r="AC2" i="11"/>
  <c r="AC2" i="10"/>
  <c r="AC2" i="9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12" l="1"/>
  <c r="J36" i="12" s="1"/>
  <c r="F37" i="13"/>
  <c r="J36" i="13" s="1"/>
  <c r="F37" i="11"/>
  <c r="J36" i="11" s="1"/>
  <c r="F37" i="10"/>
  <c r="J36" i="10" s="1"/>
  <c r="F37" i="9"/>
  <c r="J36" i="9" s="1"/>
  <c r="J37" i="11" l="1"/>
  <c r="L36" i="11" s="1"/>
  <c r="J37" i="13"/>
  <c r="L36" i="13" s="1"/>
  <c r="J37" i="12"/>
  <c r="L36" i="12" s="1"/>
  <c r="J37" i="10"/>
  <c r="L36" i="10" s="1"/>
  <c r="J37" i="9"/>
  <c r="L36" i="9" s="1"/>
  <c r="J35" i="9"/>
  <c r="J39" i="9" l="1"/>
  <c r="J7" i="10" s="1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<sst xmlns="http://schemas.openxmlformats.org/spreadsheetml/2006/main" count="179" uniqueCount="34">
  <si>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</si>
  <si>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</si>
  <si>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</si>
  <si>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</si>
  <si>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</si>
  <si>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</si>
  <si>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</si>
  <si>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</si>
  <si>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</si>
  <si>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</si>
  <si>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</si>
  <si>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</si>
  <si>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</si>
  <si>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</si>
  <si>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</si>
  <si>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</si>
  <si>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</si>
  <si>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</si>
  <si>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</si>
  <si>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</si>
  <si>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</si>
  <si>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</si>
  <si>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</si>
  <si>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</si>
  <si>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</si>
  <si>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</si>
  <si>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</si>
  <si>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</si>
  <si>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</si>
  <si>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</si>
  <si>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</si>
  <si>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ÖZCAN KELEŞ</t>
  </si>
  <si>
    <t>V.EYYÜPAĞA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</si>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</sst>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2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>
        <v>649.5</v>
      </c>
      <c r="D12" s="9"/>
      <c r="E12" s="10">
        <v>24.5</v>
      </c>
      <c r="F12" s="33">
        <f t="shared" si="0"/>
        <v>15912.75</v>
      </c>
      <c r="G12" s="19"/>
      <c r="H12" s="16"/>
      <c r="I12" s="17"/>
      <c r="J12" s="18"/>
    </row>
    <row r="13" spans="2:29" x14ac:dyDescent="0.25">
      <c r="B13" s="7">
        <v>46063</v>
      </c>
      <c r="C13" s="8">
        <v>640</v>
      </c>
      <c r="D13" s="9"/>
      <c r="E13" s="10">
        <v>24.5</v>
      </c>
      <c r="F13" s="33">
        <f t="shared" si="0"/>
        <v>15680</v>
      </c>
      <c r="G13" s="19"/>
      <c r="H13" s="16"/>
      <c r="I13" s="17"/>
      <c r="J13" s="18"/>
    </row>
    <row r="14" spans="2:29" x14ac:dyDescent="0.25">
      <c r="B14" s="7">
        <v>46064</v>
      </c>
      <c r="C14" s="8">
        <v>646.5</v>
      </c>
      <c r="D14" s="9"/>
      <c r="E14" s="10">
        <v>24.5</v>
      </c>
      <c r="F14" s="33">
        <f t="shared" si="0"/>
        <v>15839.25</v>
      </c>
      <c r="G14" s="15">
        <v>46066</v>
      </c>
      <c r="H14" s="16" t="s">
        <v>32</v>
      </c>
      <c r="I14" s="17"/>
      <c r="J14" s="18">
        <v>100000</v>
      </c>
    </row>
    <row r="15" spans="2:29" x14ac:dyDescent="0.25">
      <c r="B15" s="7">
        <v>46065</v>
      </c>
      <c r="C15" s="8">
        <v>636</v>
      </c>
      <c r="D15" s="9"/>
      <c r="E15" s="10">
        <v>24.5</v>
      </c>
      <c r="F15" s="33">
        <f t="shared" si="0"/>
        <v>15582</v>
      </c>
      <c r="G15" s="19"/>
      <c r="H15" s="16"/>
      <c r="I15" s="17"/>
      <c r="J15" s="18"/>
    </row>
    <row r="16" spans="2:29" x14ac:dyDescent="0.25">
      <c r="B16" s="7">
        <v>46066</v>
      </c>
      <c r="C16" s="8">
        <v>623.5</v>
      </c>
      <c r="D16" s="9"/>
      <c r="E16" s="10">
        <v>24.5</v>
      </c>
      <c r="F16" s="33">
        <f t="shared" si="0"/>
        <v>15275.75</v>
      </c>
      <c r="G16" s="15">
        <v>46099</v>
      </c>
      <c r="H16" s="16" t="s">
        <v>33</v>
      </c>
      <c r="I16" s="17"/>
      <c r="J16" s="18">
        <v>100000</v>
      </c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1230</v>
      </c>
      <c r="D18" s="9"/>
      <c r="E18" s="10">
        <v>24.5</v>
      </c>
      <c r="F18" s="33">
        <f t="shared" si="0"/>
        <v>30135</v>
      </c>
      <c r="G18" s="19"/>
      <c r="H18" s="16"/>
      <c r="I18" s="17"/>
      <c r="J18" s="18"/>
    </row>
    <row r="19" spans="2:10" x14ac:dyDescent="0.25">
      <c r="B19" s="7">
        <v>46069</v>
      </c>
      <c r="C19" s="8">
        <v>621</v>
      </c>
      <c r="D19" s="9"/>
      <c r="E19" s="10">
        <v>24.5</v>
      </c>
      <c r="F19" s="33">
        <f t="shared" si="0"/>
        <v>15214.5</v>
      </c>
      <c r="G19" s="15">
        <v>46108</v>
      </c>
      <c r="H19" s="16" t="s">
        <v>33</v>
      </c>
      <c r="I19" s="17"/>
      <c r="J19" s="18">
        <v>107419.51</v>
      </c>
    </row>
    <row r="20" spans="2:10" x14ac:dyDescent="0.25">
      <c r="B20" s="7">
        <v>46070</v>
      </c>
      <c r="C20" s="8">
        <v>627</v>
      </c>
      <c r="D20" s="9"/>
      <c r="E20" s="10">
        <v>24.5</v>
      </c>
      <c r="F20" s="33">
        <f t="shared" si="0"/>
        <v>15361.5</v>
      </c>
      <c r="G20" s="19"/>
      <c r="H20" s="16"/>
      <c r="I20" s="17"/>
      <c r="J20" s="18"/>
    </row>
    <row r="21" spans="2:10" x14ac:dyDescent="0.25">
      <c r="B21" s="7">
        <v>46071</v>
      </c>
      <c r="C21" s="8">
        <v>620</v>
      </c>
      <c r="D21" s="9"/>
      <c r="E21" s="10">
        <v>24.5</v>
      </c>
      <c r="F21" s="33">
        <f t="shared" si="0"/>
        <v>15190</v>
      </c>
      <c r="G21" s="19"/>
      <c r="H21" s="16"/>
      <c r="I21" s="17"/>
      <c r="J21" s="18"/>
    </row>
    <row r="22" spans="2:10" x14ac:dyDescent="0.25">
      <c r="B22" s="7">
        <v>46072</v>
      </c>
      <c r="C22" s="8">
        <v>609</v>
      </c>
      <c r="D22" s="9"/>
      <c r="E22" s="10">
        <v>24.5</v>
      </c>
      <c r="F22" s="33">
        <f t="shared" si="0"/>
        <v>14920.5</v>
      </c>
      <c r="G22" s="19"/>
      <c r="H22" s="16"/>
      <c r="I22" s="17"/>
      <c r="J22" s="18"/>
    </row>
    <row r="23" spans="2:10" x14ac:dyDescent="0.25">
      <c r="B23" s="7">
        <v>46073</v>
      </c>
      <c r="C23" s="8">
        <v>602</v>
      </c>
      <c r="D23" s="9"/>
      <c r="E23" s="10">
        <v>24.5</v>
      </c>
      <c r="F23" s="33">
        <f t="shared" si="0"/>
        <v>14749</v>
      </c>
      <c r="G23" s="19"/>
      <c r="H23" s="16"/>
      <c r="I23" s="17"/>
      <c r="J23" s="18"/>
    </row>
    <row r="24" spans="2:10" x14ac:dyDescent="0.25">
      <c r="B24" s="7">
        <v>46074</v>
      </c>
      <c r="C24" s="8">
        <v>614</v>
      </c>
      <c r="D24" s="9"/>
      <c r="E24" s="10">
        <v>24.5</v>
      </c>
      <c r="F24" s="33">
        <f t="shared" si="0"/>
        <v>15043</v>
      </c>
      <c r="G24" s="19"/>
      <c r="H24" s="16"/>
      <c r="I24" s="17"/>
      <c r="J24" s="18"/>
    </row>
    <row r="25" spans="2:10" x14ac:dyDescent="0.25">
      <c r="B25" s="7">
        <v>46075</v>
      </c>
      <c r="C25" s="8">
        <v>609</v>
      </c>
      <c r="D25" s="9"/>
      <c r="E25" s="10">
        <v>24.5</v>
      </c>
      <c r="F25" s="33">
        <f t="shared" si="0"/>
        <v>14920.5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1204.5</v>
      </c>
      <c r="D27" s="9"/>
      <c r="E27" s="10">
        <v>24.5</v>
      </c>
      <c r="F27" s="33">
        <f t="shared" si="0"/>
        <v>29510.25</v>
      </c>
      <c r="G27" s="19"/>
      <c r="H27" s="16"/>
      <c r="I27" s="17"/>
      <c r="J27" s="18"/>
    </row>
    <row r="28" spans="2:10" x14ac:dyDescent="0.25">
      <c r="B28" s="7">
        <v>46078</v>
      </c>
      <c r="C28" s="8">
        <v>627</v>
      </c>
      <c r="D28" s="9"/>
      <c r="E28" s="10">
        <v>24.5</v>
      </c>
      <c r="F28" s="33">
        <f t="shared" si="0"/>
        <v>15361.5</v>
      </c>
      <c r="G28" s="19"/>
      <c r="H28" s="16"/>
      <c r="I28" s="17"/>
      <c r="J28" s="18"/>
    </row>
    <row r="29" spans="2:10" x14ac:dyDescent="0.25">
      <c r="B29" s="7">
        <v>46079</v>
      </c>
      <c r="C29" s="8">
        <v>633</v>
      </c>
      <c r="D29" s="9"/>
      <c r="E29" s="10">
        <v>24.5</v>
      </c>
      <c r="F29" s="33">
        <f t="shared" si="0"/>
        <v>15508.5</v>
      </c>
      <c r="G29" s="19"/>
      <c r="H29" s="16"/>
      <c r="I29" s="17"/>
      <c r="J29" s="18"/>
    </row>
    <row r="30" spans="2:10" x14ac:dyDescent="0.25">
      <c r="B30" s="7">
        <v>46080</v>
      </c>
      <c r="C30" s="8">
        <v>623.5</v>
      </c>
      <c r="D30" s="9"/>
      <c r="E30" s="10">
        <v>24.5</v>
      </c>
      <c r="F30" s="33">
        <f t="shared" si="0"/>
        <v>15275.75</v>
      </c>
      <c r="G30" s="19"/>
      <c r="H30" s="16"/>
      <c r="I30" s="17"/>
      <c r="J30" s="18"/>
    </row>
    <row r="31" spans="2:10" x14ac:dyDescent="0.25">
      <c r="B31" s="7">
        <v>46081</v>
      </c>
      <c r="C31" s="8">
        <v>608</v>
      </c>
      <c r="D31" s="9"/>
      <c r="E31" s="10">
        <v>24.5</v>
      </c>
      <c r="F31" s="33">
        <f t="shared" si="0"/>
        <v>14896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12423.5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307419.51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304375.75</v>
      </c>
      <c r="L36" s="31">
        <f>J36-J4-J5-J6+J37</f>
        <v>307419.50750000001</v>
      </c>
    </row>
    <row r="37" spans="2:12" x14ac:dyDescent="0.25">
      <c r="B37" s="26" t="s">
        <v>14</v>
      </c>
      <c r="C37" s="30">
        <f>C35</f>
        <v>12423.5</v>
      </c>
      <c r="D37" s="9">
        <f>D35/1.03</f>
        <v>0</v>
      </c>
      <c r="E37" s="10"/>
      <c r="F37" s="33">
        <f>SUM(F4:F36)</f>
        <v>304375.75</v>
      </c>
      <c r="G37" s="19"/>
      <c r="H37" s="17" t="s">
        <v>15</v>
      </c>
      <c r="I37" s="17">
        <v>0.01</v>
      </c>
      <c r="J37" s="18">
        <f>J36*I37</f>
        <v>3043.7575000000002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-2.5000000023283064E-3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611</v>
      </c>
      <c r="D4" s="9"/>
      <c r="E4" s="10">
        <v>25.5</v>
      </c>
      <c r="F4" s="33">
        <f>E4*C4</f>
        <v>15580.5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>
        <v>597</v>
      </c>
      <c r="D5" s="9"/>
      <c r="E5" s="10">
        <v>25.5</v>
      </c>
      <c r="F5" s="33">
        <f t="shared" ref="F5:F34" si="0">E5*C5</f>
        <v>15223.5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>
        <v>623</v>
      </c>
      <c r="D6" s="9"/>
      <c r="E6" s="10">
        <v>25.5</v>
      </c>
      <c r="F6" s="33">
        <f t="shared" si="0"/>
        <v>15886.5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614</v>
      </c>
      <c r="D7" s="9"/>
      <c r="E7" s="10">
        <v>25.5</v>
      </c>
      <c r="F7" s="33">
        <f t="shared" si="0"/>
        <v>15657</v>
      </c>
      <c r="G7" s="11"/>
      <c r="H7" s="12" t="s">
        <v>9</v>
      </c>
      <c r="I7" s="13"/>
      <c r="J7" s="14">
        <f>'ŞUBAT 2026'!J39*-1</f>
        <v>2.5000000023283064E-3</v>
      </c>
    </row>
    <row r="8" spans="2:29" x14ac:dyDescent="0.25">
      <c r="B8" s="7">
        <v>46086</v>
      </c>
      <c r="C8" s="8">
        <v>617</v>
      </c>
      <c r="D8" s="9"/>
      <c r="E8" s="10">
        <v>25.5</v>
      </c>
      <c r="F8" s="33">
        <f t="shared" si="0"/>
        <v>15733.5</v>
      </c>
      <c r="G8" s="15"/>
      <c r="H8" s="16"/>
      <c r="I8" s="17"/>
      <c r="J8" s="18"/>
    </row>
    <row r="9" spans="2:29" x14ac:dyDescent="0.25">
      <c r="B9" s="7">
        <v>46087</v>
      </c>
      <c r="C9" s="8">
        <v>622</v>
      </c>
      <c r="D9" s="9"/>
      <c r="E9" s="10">
        <v>25.5</v>
      </c>
      <c r="F9" s="33">
        <f t="shared" si="0"/>
        <v>15861</v>
      </c>
      <c r="G9" s="15"/>
      <c r="H9" s="16"/>
      <c r="I9" s="17"/>
      <c r="J9" s="18"/>
    </row>
    <row r="10" spans="2:29" x14ac:dyDescent="0.25">
      <c r="B10" s="7">
        <v>46088</v>
      </c>
      <c r="C10" s="8">
        <v>636</v>
      </c>
      <c r="D10" s="9"/>
      <c r="E10" s="10">
        <v>25.5</v>
      </c>
      <c r="F10" s="33">
        <f t="shared" si="0"/>
        <v>16218</v>
      </c>
      <c r="G10" s="15"/>
      <c r="H10" s="16"/>
      <c r="I10" s="17"/>
      <c r="J10" s="18"/>
    </row>
    <row r="11" spans="2:29" x14ac:dyDescent="0.25">
      <c r="B11" s="7">
        <v>46089</v>
      </c>
      <c r="C11" s="8">
        <v>636</v>
      </c>
      <c r="D11" s="9"/>
      <c r="E11" s="10">
        <v>25.5</v>
      </c>
      <c r="F11" s="33">
        <f t="shared" si="0"/>
        <v>16218</v>
      </c>
      <c r="G11" s="19"/>
      <c r="H11" s="16"/>
      <c r="I11" s="17"/>
      <c r="J11" s="18"/>
    </row>
    <row r="12" spans="2:29" x14ac:dyDescent="0.25">
      <c r="B12" s="7">
        <v>46090</v>
      </c>
      <c r="C12" s="8">
        <v>592</v>
      </c>
      <c r="D12" s="9"/>
      <c r="E12" s="10">
        <v>25.5</v>
      </c>
      <c r="F12" s="33">
        <f t="shared" si="0"/>
        <v>15096</v>
      </c>
      <c r="G12" s="19"/>
      <c r="H12" s="16"/>
      <c r="I12" s="17"/>
      <c r="J12" s="18"/>
    </row>
    <row r="13" spans="2:29" x14ac:dyDescent="0.25">
      <c r="B13" s="7">
        <v>46091</v>
      </c>
      <c r="C13" s="8">
        <v>620</v>
      </c>
      <c r="D13" s="9"/>
      <c r="E13" s="10">
        <v>25.5</v>
      </c>
      <c r="F13" s="33">
        <f t="shared" si="0"/>
        <v>15810</v>
      </c>
      <c r="G13" s="19"/>
      <c r="H13" s="16"/>
      <c r="I13" s="17"/>
      <c r="J13" s="18"/>
    </row>
    <row r="14" spans="2:29" x14ac:dyDescent="0.25">
      <c r="B14" s="7">
        <v>46092</v>
      </c>
      <c r="C14" s="8">
        <v>613</v>
      </c>
      <c r="D14" s="9"/>
      <c r="E14" s="10">
        <v>25.5</v>
      </c>
      <c r="F14" s="33">
        <f t="shared" si="0"/>
        <v>15631.5</v>
      </c>
      <c r="G14" s="19"/>
      <c r="H14" s="16"/>
      <c r="I14" s="17"/>
      <c r="J14" s="18"/>
    </row>
    <row r="15" spans="2:29" x14ac:dyDescent="0.25">
      <c r="B15" s="7">
        <v>46093</v>
      </c>
      <c r="C15" s="8">
        <v>616</v>
      </c>
      <c r="D15" s="9"/>
      <c r="E15" s="10">
        <v>25.5</v>
      </c>
      <c r="F15" s="33">
        <f t="shared" si="0"/>
        <v>15708</v>
      </c>
      <c r="G15" s="19"/>
      <c r="H15" s="16"/>
      <c r="I15" s="17"/>
      <c r="J15" s="18"/>
    </row>
    <row r="16" spans="2:29" x14ac:dyDescent="0.25">
      <c r="B16" s="7">
        <v>46094</v>
      </c>
      <c r="C16" s="8">
        <v>585.5</v>
      </c>
      <c r="D16" s="9"/>
      <c r="E16" s="10">
        <v>25.5</v>
      </c>
      <c r="F16" s="33">
        <f t="shared" si="0"/>
        <v>14930.25</v>
      </c>
      <c r="G16" s="19"/>
      <c r="H16" s="16"/>
      <c r="I16" s="17"/>
      <c r="J16" s="18"/>
    </row>
    <row r="17" spans="2:10" x14ac:dyDescent="0.25">
      <c r="B17" s="7">
        <v>46095</v>
      </c>
      <c r="C17" s="8">
        <v>600</v>
      </c>
      <c r="D17" s="9"/>
      <c r="E17" s="10">
        <v>25.5</v>
      </c>
      <c r="F17" s="33">
        <f t="shared" si="0"/>
        <v>15300</v>
      </c>
      <c r="G17" s="19"/>
      <c r="H17" s="16"/>
      <c r="I17" s="17"/>
      <c r="J17" s="18"/>
    </row>
    <row r="18" spans="2:10" x14ac:dyDescent="0.25">
      <c r="B18" s="7">
        <v>46096</v>
      </c>
      <c r="C18" s="8">
        <v>602</v>
      </c>
      <c r="D18" s="9"/>
      <c r="E18" s="10">
        <v>25.5</v>
      </c>
      <c r="F18" s="33">
        <f t="shared" si="0"/>
        <v>15351</v>
      </c>
      <c r="G18" s="19"/>
      <c r="H18" s="16"/>
      <c r="I18" s="17"/>
      <c r="J18" s="18"/>
    </row>
    <row r="19" spans="2:10" x14ac:dyDescent="0.25">
      <c r="B19" s="7">
        <v>46097</v>
      </c>
      <c r="C19" s="8">
        <v>590</v>
      </c>
      <c r="D19" s="9"/>
      <c r="E19" s="10">
        <v>25.5</v>
      </c>
      <c r="F19" s="33">
        <f t="shared" si="0"/>
        <v>15045</v>
      </c>
      <c r="G19" s="19"/>
      <c r="H19" s="16"/>
      <c r="I19" s="17"/>
      <c r="J19" s="18"/>
    </row>
    <row r="20" spans="2:10" x14ac:dyDescent="0.25">
      <c r="B20" s="7">
        <v>46098</v>
      </c>
      <c r="C20" s="8">
        <v>586</v>
      </c>
      <c r="D20" s="9"/>
      <c r="E20" s="10">
        <v>25.5</v>
      </c>
      <c r="F20" s="33">
        <f t="shared" si="0"/>
        <v>14943</v>
      </c>
      <c r="G20" s="15">
        <v>46134</v>
      </c>
      <c r="H20" s="16" t="s">
        <v>33</v>
      </c>
      <c r="I20" s="17"/>
      <c r="J20" s="18">
        <v>473892</v>
      </c>
    </row>
    <row r="21" spans="2:10" x14ac:dyDescent="0.25">
      <c r="B21" s="7">
        <v>46099</v>
      </c>
      <c r="C21" s="8">
        <v>578</v>
      </c>
      <c r="D21" s="9"/>
      <c r="E21" s="10">
        <v>25.5</v>
      </c>
      <c r="F21" s="33">
        <f t="shared" si="0"/>
        <v>14739</v>
      </c>
      <c r="G21" s="19"/>
      <c r="H21" s="16"/>
      <c r="I21" s="17"/>
      <c r="J21" s="18"/>
    </row>
    <row r="22" spans="2:10" x14ac:dyDescent="0.25">
      <c r="B22" s="7">
        <v>46100</v>
      </c>
      <c r="C22" s="8">
        <v>579</v>
      </c>
      <c r="D22" s="9"/>
      <c r="E22" s="10">
        <v>25.5</v>
      </c>
      <c r="F22" s="33">
        <f t="shared" si="0"/>
        <v>14764.5</v>
      </c>
      <c r="G22" s="19"/>
      <c r="H22" s="16"/>
      <c r="I22" s="17"/>
      <c r="J22" s="18"/>
    </row>
    <row r="23" spans="2:10" x14ac:dyDescent="0.25">
      <c r="B23" s="7">
        <v>46101</v>
      </c>
      <c r="C23" s="8">
        <v>567</v>
      </c>
      <c r="D23" s="9"/>
      <c r="E23" s="10">
        <v>25.5</v>
      </c>
      <c r="F23" s="33">
        <f t="shared" si="0"/>
        <v>14458.5</v>
      </c>
      <c r="G23" s="19"/>
      <c r="H23" s="16"/>
      <c r="I23" s="17"/>
      <c r="J23" s="18"/>
    </row>
    <row r="24" spans="2:10" x14ac:dyDescent="0.25">
      <c r="B24" s="7">
        <v>46102</v>
      </c>
      <c r="C24" s="8">
        <v>606</v>
      </c>
      <c r="D24" s="9"/>
      <c r="E24" s="10">
        <v>25.5</v>
      </c>
      <c r="F24" s="33">
        <f t="shared" si="0"/>
        <v>15453</v>
      </c>
      <c r="G24" s="19"/>
      <c r="H24" s="16"/>
      <c r="I24" s="17"/>
      <c r="J24" s="18"/>
    </row>
    <row r="25" spans="2:10" x14ac:dyDescent="0.25">
      <c r="B25" s="7">
        <v>46103</v>
      </c>
      <c r="C25" s="8">
        <v>558</v>
      </c>
      <c r="D25" s="9"/>
      <c r="E25" s="10">
        <v>25.5</v>
      </c>
      <c r="F25" s="33">
        <f t="shared" si="0"/>
        <v>14229</v>
      </c>
      <c r="G25" s="19"/>
      <c r="H25" s="16"/>
      <c r="I25" s="17"/>
      <c r="J25" s="18"/>
    </row>
    <row r="26" spans="2:10" x14ac:dyDescent="0.25">
      <c r="B26" s="7">
        <v>46104</v>
      </c>
      <c r="C26" s="8">
        <v>579</v>
      </c>
      <c r="D26" s="9"/>
      <c r="E26" s="10">
        <v>25.5</v>
      </c>
      <c r="F26" s="33">
        <f t="shared" si="0"/>
        <v>14764.5</v>
      </c>
      <c r="G26" s="19"/>
      <c r="H26" s="16"/>
      <c r="I26" s="17"/>
      <c r="J26" s="18"/>
    </row>
    <row r="27" spans="2:10" x14ac:dyDescent="0.25">
      <c r="B27" s="7">
        <v>46105</v>
      </c>
      <c r="C27" s="8">
        <v>579</v>
      </c>
      <c r="D27" s="9"/>
      <c r="E27" s="10">
        <v>25.5</v>
      </c>
      <c r="F27" s="33">
        <f t="shared" si="0"/>
        <v>14764.5</v>
      </c>
      <c r="G27" s="19"/>
      <c r="H27" s="16"/>
      <c r="I27" s="17"/>
      <c r="J27" s="18"/>
    </row>
    <row r="28" spans="2:10" x14ac:dyDescent="0.25">
      <c r="B28" s="7">
        <v>46106</v>
      </c>
      <c r="C28" s="8">
        <v>579</v>
      </c>
      <c r="D28" s="9"/>
      <c r="E28" s="10">
        <v>25.5</v>
      </c>
      <c r="F28" s="33">
        <f t="shared" si="0"/>
        <v>14764.5</v>
      </c>
      <c r="G28" s="19"/>
      <c r="H28" s="16"/>
      <c r="I28" s="17"/>
      <c r="J28" s="18"/>
    </row>
    <row r="29" spans="2:10" x14ac:dyDescent="0.25">
      <c r="B29" s="7">
        <v>46107</v>
      </c>
      <c r="C29" s="8">
        <v>568</v>
      </c>
      <c r="D29" s="9"/>
      <c r="E29" s="10">
        <v>25.5</v>
      </c>
      <c r="F29" s="33">
        <f t="shared" si="0"/>
        <v>14484</v>
      </c>
      <c r="G29" s="19"/>
      <c r="H29" s="16"/>
      <c r="I29" s="17"/>
      <c r="J29" s="18"/>
    </row>
    <row r="30" spans="2:10" x14ac:dyDescent="0.25">
      <c r="B30" s="7">
        <v>46108</v>
      </c>
      <c r="C30" s="8">
        <v>585</v>
      </c>
      <c r="D30" s="9"/>
      <c r="E30" s="10">
        <v>25.5</v>
      </c>
      <c r="F30" s="33">
        <f t="shared" si="0"/>
        <v>14917.5</v>
      </c>
      <c r="G30" s="19"/>
      <c r="H30" s="16"/>
      <c r="I30" s="17"/>
      <c r="J30" s="18"/>
    </row>
    <row r="31" spans="2:10" x14ac:dyDescent="0.25">
      <c r="B31" s="7">
        <v>46109</v>
      </c>
      <c r="C31" s="8">
        <v>579</v>
      </c>
      <c r="D31" s="9"/>
      <c r="E31" s="10">
        <v>25.5</v>
      </c>
      <c r="F31" s="33">
        <f t="shared" si="0"/>
        <v>14764.5</v>
      </c>
      <c r="G31" s="19"/>
      <c r="H31" s="16"/>
      <c r="I31" s="17"/>
      <c r="J31" s="18"/>
    </row>
    <row r="32" spans="2:10" x14ac:dyDescent="0.25">
      <c r="B32" s="7">
        <v>46110</v>
      </c>
      <c r="C32" s="8">
        <v>555</v>
      </c>
      <c r="D32" s="9"/>
      <c r="E32" s="10">
        <v>25.5</v>
      </c>
      <c r="F32" s="33">
        <f t="shared" si="0"/>
        <v>14152.5</v>
      </c>
      <c r="G32" s="19"/>
      <c r="H32" s="16"/>
      <c r="I32" s="17"/>
      <c r="J32" s="18"/>
    </row>
    <row r="33" spans="2:12" x14ac:dyDescent="0.25">
      <c r="B33" s="7">
        <v>46111</v>
      </c>
      <c r="C33" s="8">
        <v>559</v>
      </c>
      <c r="D33" s="9"/>
      <c r="E33" s="10">
        <v>25.5</v>
      </c>
      <c r="F33" s="33">
        <f t="shared" si="0"/>
        <v>14254.5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568.5</v>
      </c>
      <c r="D34" s="36"/>
      <c r="E34" s="10">
        <v>25.5</v>
      </c>
      <c r="F34" s="38">
        <f t="shared" si="0"/>
        <v>14496.75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18400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473892.0025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469200</v>
      </c>
      <c r="L36" s="31">
        <f>J36-J4-J5-J6+J37</f>
        <v>473892</v>
      </c>
    </row>
    <row r="37" spans="2:12" x14ac:dyDescent="0.25">
      <c r="B37" s="26" t="s">
        <v>14</v>
      </c>
      <c r="C37" s="30">
        <f>C35</f>
        <v>18400</v>
      </c>
      <c r="D37" s="9">
        <f>D35/1.03</f>
        <v>0</v>
      </c>
      <c r="E37" s="10"/>
      <c r="F37" s="33">
        <f>SUM(F4:F36)</f>
        <v>469200</v>
      </c>
      <c r="G37" s="19"/>
      <c r="H37" s="17" t="s">
        <v>15</v>
      </c>
      <c r="I37" s="17">
        <v>0.01</v>
      </c>
      <c r="J37" s="18">
        <f>J36*I37</f>
        <v>4692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-2.5000000023283064E-3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580.5</v>
      </c>
      <c r="D4" s="9"/>
      <c r="E4" s="10">
        <v>25.5</v>
      </c>
      <c r="F4" s="33">
        <f>E4*C4</f>
        <v>14802.75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585</v>
      </c>
      <c r="D5" s="9"/>
      <c r="E5" s="10">
        <v>25.5</v>
      </c>
      <c r="F5" s="33">
        <f t="shared" ref="F5:F34" si="0">E5*C5</f>
        <v>14917.5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595</v>
      </c>
      <c r="D6" s="9"/>
      <c r="E6" s="10">
        <v>25.5</v>
      </c>
      <c r="F6" s="33">
        <f t="shared" si="0"/>
        <v>15172.5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574.5</v>
      </c>
      <c r="D7" s="9"/>
      <c r="E7" s="10">
        <v>25.5</v>
      </c>
      <c r="F7" s="33">
        <f t="shared" si="0"/>
        <v>14649.75</v>
      </c>
      <c r="G7" s="11"/>
      <c r="H7" s="12" t="s">
        <v>9</v>
      </c>
      <c r="I7" s="13"/>
      <c r="J7" s="14">
        <f>'MART 2026'!J39*-1</f>
        <v>2.5000000023283064E-3</v>
      </c>
    </row>
    <row r="8" spans="2:29" x14ac:dyDescent="0.25">
      <c r="B8" s="7">
        <v>46117</v>
      </c>
      <c r="C8" s="8">
        <v>574</v>
      </c>
      <c r="D8" s="9"/>
      <c r="E8" s="10">
        <v>25.5</v>
      </c>
      <c r="F8" s="33">
        <f t="shared" si="0"/>
        <v>14637</v>
      </c>
      <c r="G8" s="15"/>
      <c r="H8" s="16"/>
      <c r="I8" s="17"/>
      <c r="J8" s="18"/>
    </row>
    <row r="9" spans="2:29" x14ac:dyDescent="0.25">
      <c r="B9" s="7">
        <v>46118</v>
      </c>
      <c r="C9" s="8">
        <v>566</v>
      </c>
      <c r="D9" s="9"/>
      <c r="E9" s="10">
        <v>25.5</v>
      </c>
      <c r="F9" s="33">
        <f t="shared" si="0"/>
        <v>14433</v>
      </c>
      <c r="G9" s="15"/>
      <c r="H9" s="16"/>
      <c r="I9" s="17"/>
      <c r="J9" s="18"/>
    </row>
    <row r="10" spans="2:29" x14ac:dyDescent="0.25">
      <c r="B10" s="7">
        <v>46119</v>
      </c>
      <c r="C10" s="8">
        <v>570</v>
      </c>
      <c r="D10" s="9"/>
      <c r="E10" s="10">
        <v>25.5</v>
      </c>
      <c r="F10" s="33">
        <f t="shared" si="0"/>
        <v>14535</v>
      </c>
      <c r="G10" s="15"/>
      <c r="H10" s="16"/>
      <c r="I10" s="17"/>
      <c r="J10" s="18"/>
    </row>
    <row r="11" spans="2:29" x14ac:dyDescent="0.25">
      <c r="B11" s="7">
        <v>46120</v>
      </c>
      <c r="C11" s="8">
        <v>559.5</v>
      </c>
      <c r="D11" s="9"/>
      <c r="E11" s="10">
        <v>25.5</v>
      </c>
      <c r="F11" s="33">
        <f t="shared" si="0"/>
        <v>14267.25</v>
      </c>
      <c r="G11" s="19"/>
      <c r="H11" s="16"/>
      <c r="I11" s="17"/>
      <c r="J11" s="18"/>
    </row>
    <row r="12" spans="2:29" x14ac:dyDescent="0.25">
      <c r="B12" s="7">
        <v>46121</v>
      </c>
      <c r="C12" s="8">
        <v>569</v>
      </c>
      <c r="D12" s="9"/>
      <c r="E12" s="10">
        <v>25.5</v>
      </c>
      <c r="F12" s="33">
        <f t="shared" si="0"/>
        <v>14509.5</v>
      </c>
      <c r="G12" s="19"/>
      <c r="H12" s="16"/>
      <c r="I12" s="17"/>
      <c r="J12" s="18"/>
    </row>
    <row r="13" spans="2:29" x14ac:dyDescent="0.25">
      <c r="B13" s="7">
        <v>46122</v>
      </c>
      <c r="C13" s="8">
        <v>551.5</v>
      </c>
      <c r="D13" s="9"/>
      <c r="E13" s="10">
        <v>25.5</v>
      </c>
      <c r="F13" s="33">
        <f t="shared" si="0"/>
        <v>14063.25</v>
      </c>
      <c r="G13" s="19"/>
      <c r="H13" s="16"/>
      <c r="I13" s="17"/>
      <c r="J13" s="18"/>
    </row>
    <row r="14" spans="2:29" x14ac:dyDescent="0.25">
      <c r="B14" s="7">
        <v>46123</v>
      </c>
      <c r="C14" s="8">
        <v>584</v>
      </c>
      <c r="D14" s="9"/>
      <c r="E14" s="10">
        <v>25.5</v>
      </c>
      <c r="F14" s="33">
        <f t="shared" si="0"/>
        <v>14892</v>
      </c>
      <c r="G14" s="19"/>
      <c r="H14" s="16"/>
      <c r="I14" s="17"/>
      <c r="J14" s="18"/>
    </row>
    <row r="15" spans="2:29" x14ac:dyDescent="0.25">
      <c r="B15" s="7">
        <v>46124</v>
      </c>
      <c r="C15" s="8">
        <v>569</v>
      </c>
      <c r="D15" s="9"/>
      <c r="E15" s="10">
        <v>25.5</v>
      </c>
      <c r="F15" s="33">
        <f t="shared" si="0"/>
        <v>14509.5</v>
      </c>
      <c r="G15" s="19"/>
      <c r="H15" s="16"/>
      <c r="I15" s="17"/>
      <c r="J15" s="18"/>
    </row>
    <row r="16" spans="2:29" x14ac:dyDescent="0.25">
      <c r="B16" s="7">
        <v>46125</v>
      </c>
      <c r="C16" s="8">
        <v>571</v>
      </c>
      <c r="D16" s="9"/>
      <c r="E16" s="10">
        <v>25.5</v>
      </c>
      <c r="F16" s="33">
        <f t="shared" si="0"/>
        <v>14560.5</v>
      </c>
      <c r="G16" s="19"/>
      <c r="H16" s="16"/>
      <c r="I16" s="17"/>
      <c r="J16" s="18"/>
    </row>
    <row r="17" spans="2:10" x14ac:dyDescent="0.25">
      <c r="B17" s="7">
        <v>46126</v>
      </c>
      <c r="C17" s="8">
        <v>568</v>
      </c>
      <c r="D17" s="9"/>
      <c r="E17" s="10">
        <v>25.5</v>
      </c>
      <c r="F17" s="33">
        <f t="shared" si="0"/>
        <v>14484</v>
      </c>
      <c r="G17" s="19"/>
      <c r="H17" s="16"/>
      <c r="I17" s="17"/>
      <c r="J17" s="18"/>
    </row>
    <row r="18" spans="2:10" x14ac:dyDescent="0.25">
      <c r="B18" s="7">
        <v>46127</v>
      </c>
      <c r="C18" s="8">
        <v>574</v>
      </c>
      <c r="D18" s="9"/>
      <c r="E18" s="10">
        <v>25.5</v>
      </c>
      <c r="F18" s="33">
        <f t="shared" si="0"/>
        <v>14637</v>
      </c>
      <c r="G18" s="19"/>
      <c r="H18" s="16"/>
      <c r="I18" s="17"/>
      <c r="J18" s="18"/>
    </row>
    <row r="19" spans="2:10" x14ac:dyDescent="0.25">
      <c r="B19" s="7">
        <v>46128</v>
      </c>
      <c r="C19" s="8">
        <v>563</v>
      </c>
      <c r="D19" s="9"/>
      <c r="E19" s="10">
        <v>25.5</v>
      </c>
      <c r="F19" s="33">
        <f t="shared" si="0"/>
        <v>14356.5</v>
      </c>
      <c r="G19" s="19"/>
      <c r="H19" s="16"/>
      <c r="I19" s="17"/>
      <c r="J19" s="18"/>
    </row>
    <row r="20" spans="2:10" x14ac:dyDescent="0.25">
      <c r="B20" s="7">
        <v>46129</v>
      </c>
      <c r="C20" s="8">
        <v>575.5</v>
      </c>
      <c r="D20" s="9"/>
      <c r="E20" s="10">
        <v>25.5</v>
      </c>
      <c r="F20" s="33">
        <f t="shared" si="0"/>
        <v>14675.25</v>
      </c>
      <c r="G20" s="19"/>
      <c r="H20" s="16"/>
      <c r="I20" s="17"/>
      <c r="J20" s="18"/>
    </row>
    <row r="21" spans="2:10" x14ac:dyDescent="0.25">
      <c r="B21" s="7">
        <v>46130</v>
      </c>
      <c r="C21" s="8">
        <v>570.5</v>
      </c>
      <c r="D21" s="9"/>
      <c r="E21" s="10">
        <v>25.5</v>
      </c>
      <c r="F21" s="33">
        <f t="shared" si="0"/>
        <v>14547.75</v>
      </c>
      <c r="G21" s="19"/>
      <c r="H21" s="16"/>
      <c r="I21" s="17"/>
      <c r="J21" s="18"/>
    </row>
    <row r="22" spans="2:10" x14ac:dyDescent="0.25">
      <c r="B22" s="7">
        <v>46131</v>
      </c>
      <c r="C22" s="8">
        <v>580.5</v>
      </c>
      <c r="D22" s="9"/>
      <c r="E22" s="10">
        <v>25.5</v>
      </c>
      <c r="F22" s="33">
        <f t="shared" si="0"/>
        <v>14802.75</v>
      </c>
      <c r="G22" s="19"/>
      <c r="H22" s="16"/>
      <c r="I22" s="17"/>
      <c r="J22" s="18"/>
    </row>
    <row r="23" spans="2:10" x14ac:dyDescent="0.25">
      <c r="B23" s="7">
        <v>46132</v>
      </c>
      <c r="C23" s="8">
        <v>565.5</v>
      </c>
      <c r="D23" s="9"/>
      <c r="E23" s="10">
        <v>25.5</v>
      </c>
      <c r="F23" s="33">
        <f t="shared" si="0"/>
        <v>14420.25</v>
      </c>
      <c r="G23" s="19"/>
      <c r="H23" s="16"/>
      <c r="I23" s="17"/>
      <c r="J23" s="18"/>
    </row>
    <row r="24" spans="2:10" x14ac:dyDescent="0.25">
      <c r="B24" s="7">
        <v>46133</v>
      </c>
      <c r="C24" s="8">
        <v>597</v>
      </c>
      <c r="D24" s="9"/>
      <c r="E24" s="10">
        <v>25.5</v>
      </c>
      <c r="F24" s="33">
        <f t="shared" si="0"/>
        <v>15223.5</v>
      </c>
      <c r="G24" s="19"/>
      <c r="H24" s="16"/>
      <c r="I24" s="17"/>
      <c r="J24" s="18"/>
    </row>
    <row r="25" spans="2:10" x14ac:dyDescent="0.25">
      <c r="B25" s="7">
        <v>46134</v>
      </c>
      <c r="C25" s="8">
        <v>591</v>
      </c>
      <c r="D25" s="9"/>
      <c r="E25" s="10">
        <v>25.5</v>
      </c>
      <c r="F25" s="33">
        <f t="shared" si="0"/>
        <v>15070.5</v>
      </c>
      <c r="G25" s="19"/>
      <c r="H25" s="16"/>
      <c r="I25" s="17"/>
      <c r="J25" s="18"/>
    </row>
    <row r="26" spans="2:10" x14ac:dyDescent="0.25">
      <c r="B26" s="7">
        <v>46135</v>
      </c>
      <c r="C26" s="8">
        <v>603.5</v>
      </c>
      <c r="D26" s="9"/>
      <c r="E26" s="10">
        <v>25.5</v>
      </c>
      <c r="F26" s="33">
        <f t="shared" si="0"/>
        <v>15389.25</v>
      </c>
      <c r="G26" s="19"/>
      <c r="H26" s="16"/>
      <c r="I26" s="17"/>
      <c r="J26" s="18"/>
    </row>
    <row r="27" spans="2:10" x14ac:dyDescent="0.25">
      <c r="B27" s="7">
        <v>46136</v>
      </c>
      <c r="C27" s="8">
        <v>613</v>
      </c>
      <c r="D27" s="9"/>
      <c r="E27" s="10">
        <v>25.5</v>
      </c>
      <c r="F27" s="33">
        <f t="shared" si="0"/>
        <v>15631.5</v>
      </c>
      <c r="G27" s="19"/>
      <c r="H27" s="16"/>
      <c r="I27" s="17"/>
      <c r="J27" s="18"/>
    </row>
    <row r="28" spans="2:10" x14ac:dyDescent="0.25">
      <c r="B28" s="7">
        <v>46137</v>
      </c>
      <c r="C28" s="8">
        <v>604</v>
      </c>
      <c r="D28" s="9"/>
      <c r="E28" s="10">
        <v>25.5</v>
      </c>
      <c r="F28" s="33">
        <f t="shared" si="0"/>
        <v>15402</v>
      </c>
      <c r="G28" s="19"/>
      <c r="H28" s="16"/>
      <c r="I28" s="17"/>
      <c r="J28" s="18"/>
    </row>
    <row r="29" spans="2:10" x14ac:dyDescent="0.25">
      <c r="B29" s="7">
        <v>46138</v>
      </c>
      <c r="C29" s="8">
        <v>609.5</v>
      </c>
      <c r="D29" s="9"/>
      <c r="E29" s="10">
        <v>25.5</v>
      </c>
      <c r="F29" s="33">
        <f t="shared" si="0"/>
        <v>15542.25</v>
      </c>
      <c r="G29" s="19"/>
      <c r="H29" s="16"/>
      <c r="I29" s="17"/>
      <c r="J29" s="18"/>
    </row>
    <row r="30" spans="2:10" x14ac:dyDescent="0.25">
      <c r="B30" s="7">
        <v>46139</v>
      </c>
      <c r="C30" s="8">
        <v>613.5</v>
      </c>
      <c r="D30" s="9"/>
      <c r="E30" s="10">
        <v>25.5</v>
      </c>
      <c r="F30" s="33">
        <f t="shared" si="0"/>
        <v>15644.25</v>
      </c>
      <c r="G30" s="19"/>
      <c r="H30" s="16"/>
      <c r="I30" s="17"/>
      <c r="J30" s="18"/>
    </row>
    <row r="31" spans="2:10" x14ac:dyDescent="0.25">
      <c r="B31" s="7">
        <v>46140</v>
      </c>
      <c r="C31" s="8">
        <v>599.5</v>
      </c>
      <c r="D31" s="9"/>
      <c r="E31" s="10">
        <v>25.5</v>
      </c>
      <c r="F31" s="33">
        <f t="shared" si="0"/>
        <v>15287.25</v>
      </c>
      <c r="G31" s="19"/>
      <c r="H31" s="16"/>
      <c r="I31" s="17"/>
      <c r="J31" s="18"/>
    </row>
    <row r="32" spans="2:10" x14ac:dyDescent="0.25">
      <c r="B32" s="7">
        <v>46141</v>
      </c>
      <c r="C32" s="8">
        <v>598.5</v>
      </c>
      <c r="D32" s="9"/>
      <c r="E32" s="10">
        <v>25.5</v>
      </c>
      <c r="F32" s="33">
        <f t="shared" si="0"/>
        <v>15261.75</v>
      </c>
      <c r="G32" s="19"/>
      <c r="H32" s="16"/>
      <c r="I32" s="17"/>
      <c r="J32" s="18"/>
    </row>
    <row r="33" spans="2:12" x14ac:dyDescent="0.25">
      <c r="B33" s="7">
        <v>46142</v>
      </c>
      <c r="C33" s="8">
        <v>573.5</v>
      </c>
      <c r="D33" s="9"/>
      <c r="E33" s="10">
        <v>25.5</v>
      </c>
      <c r="F33" s="33">
        <f t="shared" si="0"/>
        <v>14624.25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17449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2.5000000023283064E-3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444949.5</v>
      </c>
      <c r="L36" s="31">
        <f>J36-J4-J5-J6+J37</f>
        <v>449398.995</v>
      </c>
    </row>
    <row r="37" spans="2:12" x14ac:dyDescent="0.25">
      <c r="B37" s="26" t="s">
        <v>14</v>
      </c>
      <c r="C37" s="30">
        <f>C35</f>
        <v>17449</v>
      </c>
      <c r="D37" s="9">
        <f>D35/1.03</f>
        <v>0</v>
      </c>
      <c r="E37" s="10"/>
      <c r="F37" s="33">
        <f>SUM(F4:F36)</f>
        <v>444949.5</v>
      </c>
      <c r="G37" s="19"/>
      <c r="H37" s="17" t="s">
        <v>15</v>
      </c>
      <c r="I37" s="17">
        <v>0.01</v>
      </c>
      <c r="J37" s="18">
        <f>J36*I37</f>
        <v>4449.4949999999999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449398.99249999999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597.5</v>
      </c>
      <c r="D4" s="9"/>
      <c r="E4" s="10">
        <v>25.5</v>
      </c>
      <c r="F4" s="33">
        <f>E4*C4</f>
        <v>15236.25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>
        <v>597</v>
      </c>
      <c r="D5" s="9"/>
      <c r="E5" s="10">
        <v>25.5</v>
      </c>
      <c r="F5" s="33">
        <f t="shared" ref="F5:F34" si="0">E5*C5</f>
        <v>15223.5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596.5</v>
      </c>
      <c r="D6" s="9"/>
      <c r="E6" s="10">
        <v>25.5</v>
      </c>
      <c r="F6" s="33">
        <f t="shared" si="0"/>
        <v>15210.75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574.5</v>
      </c>
      <c r="D7" s="9"/>
      <c r="E7" s="10">
        <v>25.5</v>
      </c>
      <c r="F7" s="33">
        <f t="shared" si="0"/>
        <v>14649.75</v>
      </c>
      <c r="G7" s="11"/>
      <c r="H7" s="12" t="s">
        <v>9</v>
      </c>
      <c r="I7" s="13"/>
      <c r="J7" s="14">
        <f>'NİSAN 2026'!J39*-1</f>
        <v>-449398.99249999999</v>
      </c>
    </row>
    <row r="8" spans="2:29" x14ac:dyDescent="0.25">
      <c r="B8" s="7">
        <v>46147</v>
      </c>
      <c r="C8" s="8">
        <v>587.5</v>
      </c>
      <c r="D8" s="9"/>
      <c r="E8" s="10">
        <v>25.5</v>
      </c>
      <c r="F8" s="33">
        <f t="shared" si="0"/>
        <v>14981.25</v>
      </c>
      <c r="G8" s="15"/>
      <c r="H8" s="16"/>
      <c r="I8" s="17"/>
      <c r="J8" s="18"/>
    </row>
    <row r="9" spans="2:29" x14ac:dyDescent="0.25">
      <c r="B9" s="7">
        <v>46148</v>
      </c>
      <c r="C9" s="8">
        <v>565.5</v>
      </c>
      <c r="D9" s="9"/>
      <c r="E9" s="10">
        <v>25.5</v>
      </c>
      <c r="F9" s="33">
        <f t="shared" si="0"/>
        <v>14420.25</v>
      </c>
      <c r="G9" s="15"/>
      <c r="H9" s="16"/>
      <c r="I9" s="17"/>
      <c r="J9" s="18"/>
    </row>
    <row r="10" spans="2:29" x14ac:dyDescent="0.25">
      <c r="B10" s="7">
        <v>46149</v>
      </c>
      <c r="C10" s="8">
        <v>588.5</v>
      </c>
      <c r="D10" s="9"/>
      <c r="E10" s="10">
        <v>25.5</v>
      </c>
      <c r="F10" s="33">
        <f t="shared" si="0"/>
        <v>15006.75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4107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-449398.99249999999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104728.5</v>
      </c>
      <c r="L36" s="31">
        <f>J36-J4-J5-J6+J37</f>
        <v>105775.785</v>
      </c>
    </row>
    <row r="37" spans="2:12" x14ac:dyDescent="0.25">
      <c r="B37" s="26" t="s">
        <v>14</v>
      </c>
      <c r="C37" s="30">
        <f>C35</f>
        <v>4107</v>
      </c>
      <c r="D37" s="9">
        <f>D35/1.03</f>
        <v>0</v>
      </c>
      <c r="E37" s="10"/>
      <c r="F37" s="33">
        <f>SUM(F4:F36)</f>
        <v>104728.5</v>
      </c>
      <c r="G37" s="19"/>
      <c r="H37" s="17" t="s">
        <v>15</v>
      </c>
      <c r="I37" s="17">
        <v>0.01</v>
      </c>
      <c r="J37" s="18">
        <f>J36*I37</f>
        <v>1047.2850000000001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555174.77749999997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O18" sqref="O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4" t="s">
        <v>31</v>
      </c>
      <c r="C2" s="55"/>
      <c r="D2" s="55"/>
      <c r="E2" s="55"/>
      <c r="F2" s="55"/>
      <c r="G2" s="55"/>
      <c r="H2" s="55"/>
      <c r="I2" s="55"/>
      <c r="J2" s="56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-555174.77749999997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7" t="s">
        <v>11</v>
      </c>
      <c r="I35" s="57"/>
      <c r="J35" s="25">
        <f>SUM(J4:J34)</f>
        <v>-555174.77749999997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8" t="s">
        <v>13</v>
      </c>
      <c r="I36" s="58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9" t="s">
        <v>16</v>
      </c>
      <c r="C39" s="60"/>
      <c r="D39" s="27"/>
      <c r="E39" s="37"/>
      <c r="F39" s="38"/>
      <c r="G39" s="28"/>
      <c r="H39" s="61" t="s">
        <v>17</v>
      </c>
      <c r="I39" s="61"/>
      <c r="J39" s="29">
        <f>J36+J37+J38-J35</f>
        <v>555174.77749999997</v>
      </c>
    </row>
    <row r="40" spans="2:12" ht="15.75" thickBot="1" x14ac:dyDescent="0.3">
      <c r="B40" s="51"/>
      <c r="C40" s="52"/>
      <c r="D40" s="52"/>
      <c r="E40" s="52"/>
      <c r="F40" s="52"/>
      <c r="G40" s="52"/>
      <c r="H40" s="52"/>
      <c r="I40" s="52"/>
      <c r="J40" s="53"/>
    </row>
    <row r="41" spans="2:12" ht="15.75" thickBot="1" x14ac:dyDescent="0.3">
      <c r="B41" s="51"/>
      <c r="C41" s="52"/>
      <c r="D41" s="52"/>
      <c r="E41" s="52"/>
      <c r="F41" s="52"/>
      <c r="G41" s="52"/>
      <c r="H41" s="52"/>
      <c r="I41" s="52"/>
      <c r="J41" s="5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2026-05-09T13:40:26Z</dcterms:modified>
</cp:coreProperties>
</file>